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БЮДЖЕТ 2025\Бюджет 2025г\Корректировка 2025г\Корректировка Калинино\"/>
    </mc:Choice>
  </mc:AlternateContent>
  <bookViews>
    <workbookView xWindow="0" yWindow="0" windowWidth="20490" windowHeight="9030"/>
  </bookViews>
  <sheets>
    <sheet name="Table 7" sheetId="7" r:id="rId1"/>
  </sheets>
  <definedNames>
    <definedName name="_xlnm.Print_Titles" localSheetId="0">'Table 7'!$A:$B,'Table 7'!$4:$9</definedName>
    <definedName name="_xlnm.Print_Area" localSheetId="0">'Table 7'!$A$1:$L$24</definedName>
  </definedNames>
  <calcPr calcId="152511"/>
</workbook>
</file>

<file path=xl/calcChain.xml><?xml version="1.0" encoding="utf-8"?>
<calcChain xmlns="http://schemas.openxmlformats.org/spreadsheetml/2006/main">
  <c r="F18" i="7" l="1"/>
  <c r="H16" i="7"/>
  <c r="I19" i="7"/>
  <c r="F19" i="7"/>
  <c r="H19" i="7"/>
  <c r="C11" i="7"/>
  <c r="C12" i="7"/>
  <c r="F12" i="7" l="1"/>
  <c r="C13" i="7"/>
  <c r="H12" i="7"/>
  <c r="C10" i="7" l="1"/>
  <c r="F11" i="7" l="1"/>
  <c r="F10" i="7" s="1"/>
  <c r="C16" i="7"/>
  <c r="G19" i="7" l="1"/>
  <c r="J19" i="7"/>
  <c r="K19" i="7"/>
  <c r="G16" i="7"/>
  <c r="I16" i="7"/>
  <c r="J16" i="7"/>
  <c r="K16" i="7"/>
  <c r="F16" i="7"/>
  <c r="F13" i="7"/>
  <c r="G13" i="7"/>
  <c r="H13" i="7"/>
  <c r="I13" i="7"/>
  <c r="J13" i="7"/>
  <c r="K13" i="7"/>
  <c r="G11" i="7"/>
  <c r="H11" i="7"/>
  <c r="H10" i="7" s="1"/>
  <c r="I11" i="7"/>
  <c r="J11" i="7"/>
  <c r="K11" i="7"/>
  <c r="G12" i="7"/>
  <c r="I12" i="7"/>
  <c r="I10" i="7" s="1"/>
  <c r="J12" i="7"/>
  <c r="J10" i="7" s="1"/>
  <c r="K12" i="7"/>
  <c r="C19" i="7"/>
  <c r="K10" i="7" l="1"/>
  <c r="G10" i="7"/>
</calcChain>
</file>

<file path=xl/sharedStrings.xml><?xml version="1.0" encoding="utf-8"?>
<sst xmlns="http://schemas.openxmlformats.org/spreadsheetml/2006/main" count="68" uniqueCount="50">
  <si>
    <t>№ п/п</t>
  </si>
  <si>
    <t>2024 год</t>
  </si>
  <si>
    <t>2025 год</t>
  </si>
  <si>
    <t>в т.ч.</t>
  </si>
  <si>
    <t>А</t>
  </si>
  <si>
    <t>1.2.</t>
  </si>
  <si>
    <t>2.2.</t>
  </si>
  <si>
    <t>3.2.</t>
  </si>
  <si>
    <t>4.2.</t>
  </si>
  <si>
    <t>**по пункту 4 в графе "комментарии" необходимо указать предусмотрена ли индексация (с какого числа и в каком объеме)</t>
  </si>
  <si>
    <t>4.</t>
  </si>
  <si>
    <t>3.</t>
  </si>
  <si>
    <t>2.</t>
  </si>
  <si>
    <t>1.</t>
  </si>
  <si>
    <t>Расходы муниципального образования на оплату труда и начисления на оплату труда работников бюджетной  сферы,  попадающих  под  действие  МРОТ,  в
т.ч.</t>
  </si>
  <si>
    <t>Приложение</t>
  </si>
  <si>
    <t>Факт
(тыс.руб.)</t>
  </si>
  <si>
    <t>Комментарий</t>
  </si>
  <si>
    <r>
      <rPr>
        <b/>
        <sz val="14"/>
        <rFont val="Times New Roman"/>
        <family val="1"/>
        <charset val="204"/>
      </rPr>
      <t xml:space="preserve">Индексация с </t>
    </r>
    <r>
      <rPr>
        <b/>
        <u/>
        <sz val="14"/>
        <rFont val="Times New Roman"/>
        <family val="1"/>
        <charset val="204"/>
      </rPr>
      <t>    .    </t>
    </r>
    <r>
      <rPr>
        <b/>
        <sz val="14"/>
        <rFont val="Times New Roman"/>
        <family val="1"/>
        <charset val="204"/>
      </rPr>
      <t xml:space="preserve">.2025 на </t>
    </r>
    <r>
      <rPr>
        <u/>
        <sz val="14"/>
        <rFont val="Times New Roman"/>
        <family val="1"/>
        <charset val="204"/>
      </rPr>
      <t>      </t>
    </r>
    <r>
      <rPr>
        <b/>
        <sz val="14"/>
        <rFont val="Times New Roman"/>
        <family val="1"/>
        <charset val="204"/>
      </rPr>
      <t xml:space="preserve">% в объеме </t>
    </r>
    <r>
      <rPr>
        <u/>
        <sz val="14"/>
        <rFont val="Times New Roman"/>
        <family val="1"/>
        <charset val="204"/>
      </rPr>
      <t>       </t>
    </r>
    <r>
      <rPr>
        <b/>
        <sz val="14"/>
        <rFont val="Times New Roman"/>
        <family val="1"/>
        <charset val="204"/>
      </rPr>
      <t>тыс. рублей</t>
    </r>
  </si>
  <si>
    <t>Расчетный объем расходов бюджетов на указанные цели
(тыс.руб.)</t>
  </si>
  <si>
    <t xml:space="preserve">Показатель
</t>
  </si>
  <si>
    <t>дополнительная потребность
в бюджетных средствах на указанные цели 
(тыс.руб.)</t>
  </si>
  <si>
    <t>Расходы муниципального образования Астраханской области на оплату   труда   и  начисления   на  оплату   труда  прочих категорий   работников   бюджетной   сферы,   с   учетом органов власти (за искл. пункта 3 таблицы), в т.ч.</t>
  </si>
  <si>
    <t>Х</t>
  </si>
  <si>
    <t>Целевой показатель по Указам Президента РФ, 
(руб.)</t>
  </si>
  <si>
    <t xml:space="preserve">предусмотренный  решением представительного органа муниципального образования
Астраханской области
</t>
  </si>
  <si>
    <t>*по графам 2, 5, 7  указывается фонд оплаты труда и начисления на оплату труда категории работников бюджетной сферы, указанной в графе 1</t>
  </si>
  <si>
    <t xml:space="preserve">доведенный  ГРБС
</t>
  </si>
  <si>
    <t>расходы  местных  бюджетов  на  оплату труда  и  начисления
на оплату труда</t>
  </si>
  <si>
    <t>1.1</t>
  </si>
  <si>
    <t>2.1</t>
  </si>
  <si>
    <t>Расходы муниципального образования Астраханской области на оплату труда  и начисления  на оплату  труда отдельных категорий работников бюджетной сферы, определенных указами   Президента  РФ  от  7  мая  2012  г.  №  597,  от  1 июня 2012 г. № 761 и от 28  декабря 2012  г. № 1688 (без внешнего совместительства), в т.ч.</t>
  </si>
  <si>
    <t>расходы  местных  бюджетов  на  оплату труда  и  начисления на     оплату     труда     отдельных     категорий     работников бюджетной  сферы,  определенных  указами   Президента  РФ от  7  мая  2012  г.  №  597,  от  1  июня  2012  г.  №  761  и  от  28 декабря 2012 г. № 1688</t>
  </si>
  <si>
    <t>3.1</t>
  </si>
  <si>
    <t>расходы  местных  бюджетов  на  оплату труда  и  начисления на      оплату      труда      работников      бюджетной      сферы, попадающих под действие МРОТ</t>
  </si>
  <si>
    <t>4.1</t>
  </si>
  <si>
    <t>расходы  местных  бюджетов  на  оплату труда  и  начисления на  оплату  труда  прочих  категорий  работников  бюджетной сферы, с учетом органов власти (за искл. пункта 3 таблицы)</t>
  </si>
  <si>
    <t>межбюджетные   трансферты   из   бюджета   субъекта   РФ (федеральные и областные)
местным бюджетам</t>
  </si>
  <si>
    <t xml:space="preserve">межбюджетные   трансферты   из   бюджета   субъекта   РФ (федеральные и областные)
местным бюджетам  на    оплату    труда    и начисления     на     оплату     труда     отдельных     категорий работников    бюджетной    сферы,    определенных    указами Президента РФ от 7 мая 2012 г. № 597, от 1 июня 2012 г. №
761 и от 28 декабря 2012 г. № 1688
</t>
  </si>
  <si>
    <t>межбюджетные   трансферты   из   бюджета   субъекта   РФ (федеральные и областные)
местным бюджетам  на    оплату    труда    и начисления на оплату труда работников бюджетной сферы, попадающих под действие МРОТ</t>
  </si>
  <si>
    <t>межбюджетные   трансферты   из   бюджета   субъекта   РФ (федеральные и областные) местным бюджетам на    оплату    труда    и начисления  на  оплату  труда  прочих  категорий  работников бюджетной сферы, с учетом органов власти (за искл. пункта 3 таблицы)</t>
  </si>
  <si>
    <r>
      <t xml:space="preserve">Расходы муниципального образования Астраханской области на
оплату труда  и начисления  на  оплату  труда  </t>
    </r>
    <r>
      <rPr>
        <b/>
        <sz val="20"/>
        <rFont val="Times New Roman"/>
        <family val="1"/>
        <charset val="204"/>
      </rPr>
      <t>(всего)</t>
    </r>
    <r>
      <rPr>
        <b/>
        <sz val="16"/>
        <rFont val="Times New Roman"/>
        <family val="1"/>
        <charset val="204"/>
      </rPr>
      <t>,  в т.ч.</t>
    </r>
  </si>
  <si>
    <t>распределенный объем по соответствующим направлениям в решении о внесении изменений
(тыс.руб.)</t>
  </si>
  <si>
    <t>зарезервированый объем  в решении о внесении изменений
(тыс.руб.)</t>
  </si>
  <si>
    <t xml:space="preserve">Предусмотрено в соответствии
с принятым решением представительного органа муниципального образования
Астраханской области о местном бюджете на указанные цели
(тыс.руб.)
</t>
  </si>
  <si>
    <t>5=7+8</t>
  </si>
  <si>
    <t>8=9+10</t>
  </si>
  <si>
    <t>Дополнительный объем, предусмотренный в решении о внесении изменений на повышение оплаты труда работников бюджетной сферы
(тыс.руб.)</t>
  </si>
  <si>
    <t xml:space="preserve">Информация о потребности и предусмотренных средствах местного бюджета муниципального образования "Сельское поселение Калининский сельсовет Володарского муниципального  района Астраханской области"
на повышение оплаты труда работников бюджетной сферы в 2025 году*
</t>
  </si>
  <si>
    <t xml:space="preserve">       Глава муниципального образования:                                                       Б.А.Асанова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</si>
</sst>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"/>
    <numFmt numFmtId="165" formatCode="_-* #,##0.0\ _₽_-;\-* #,##0.0\ _₽_-;_-* &quot;-&quot;??\ _₽_-;_-@_-"/>
    <numFmt numFmtId="166" formatCode="0.0"/>
  </numFmts>
  <fonts count="15" x14ac:knownFonts="1">
    <font>
      <sz val="10"/>
      <color rgb="FF000000"/>
      <name val="Times New Roman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right" vertical="center" wrapText="1"/>
    </xf>
    <xf numFmtId="1" fontId="1" fillId="0" borderId="2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shrinkToFit="1"/>
    </xf>
    <xf numFmtId="165" fontId="1" fillId="0" borderId="2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justify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abSelected="1" view="pageBreakPreview" zoomScale="60" zoomScaleNormal="60" workbookViewId="0">
      <selection activeCell="I18" sqref="I18"/>
    </sheetView>
  </sheetViews>
  <sheetFormatPr defaultRowHeight="12.75" x14ac:dyDescent="0.2"/>
  <cols>
    <col min="1" max="1" width="12.1640625" customWidth="1"/>
    <col min="2" max="2" width="44.5" customWidth="1"/>
    <col min="3" max="3" width="20.33203125" customWidth="1"/>
    <col min="4" max="4" width="26" customWidth="1"/>
    <col min="5" max="5" width="34.83203125" customWidth="1"/>
    <col min="6" max="6" width="27.1640625" customWidth="1"/>
    <col min="7" max="7" width="29.6640625" customWidth="1"/>
    <col min="8" max="8" width="47.33203125" customWidth="1"/>
    <col min="9" max="9" width="31.83203125" customWidth="1"/>
    <col min="10" max="10" width="29" customWidth="1"/>
    <col min="11" max="11" width="29.83203125" customWidth="1"/>
    <col min="12" max="12" width="36.6640625" customWidth="1"/>
  </cols>
  <sheetData>
    <row r="2" spans="1:12" s="1" customFormat="1" ht="75.75" customHeight="1" x14ac:dyDescent="0.2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33.75" customHeight="1" x14ac:dyDescent="0.3">
      <c r="A3" s="2"/>
      <c r="B3" s="44"/>
      <c r="C3" s="45"/>
      <c r="D3" s="45"/>
      <c r="E3" s="45"/>
      <c r="F3" s="45"/>
      <c r="G3" s="2"/>
      <c r="H3" s="2"/>
      <c r="I3" s="2"/>
      <c r="J3" s="2"/>
      <c r="L3" s="12" t="s">
        <v>15</v>
      </c>
    </row>
    <row r="4" spans="1:12" s="6" customFormat="1" ht="39" customHeight="1" x14ac:dyDescent="0.2">
      <c r="A4" s="29" t="s">
        <v>0</v>
      </c>
      <c r="B4" s="29" t="s">
        <v>20</v>
      </c>
      <c r="C4" s="10" t="s">
        <v>1</v>
      </c>
      <c r="D4" s="27" t="s">
        <v>2</v>
      </c>
      <c r="E4" s="28"/>
      <c r="F4" s="28"/>
      <c r="G4" s="28"/>
      <c r="H4" s="28"/>
      <c r="I4" s="28"/>
      <c r="J4" s="28"/>
      <c r="K4" s="28"/>
      <c r="L4" s="29" t="s">
        <v>17</v>
      </c>
    </row>
    <row r="5" spans="1:12" s="6" customFormat="1" ht="20.25" customHeight="1" x14ac:dyDescent="0.2">
      <c r="A5" s="30"/>
      <c r="B5" s="30"/>
      <c r="C5" s="29" t="s">
        <v>16</v>
      </c>
      <c r="D5" s="32" t="s">
        <v>24</v>
      </c>
      <c r="E5" s="33"/>
      <c r="F5" s="29" t="s">
        <v>19</v>
      </c>
      <c r="G5" s="10" t="s">
        <v>3</v>
      </c>
      <c r="H5" s="29" t="s">
        <v>44</v>
      </c>
      <c r="I5" s="29" t="s">
        <v>47</v>
      </c>
      <c r="J5" s="32" t="s">
        <v>3</v>
      </c>
      <c r="K5" s="41"/>
      <c r="L5" s="30"/>
    </row>
    <row r="6" spans="1:12" s="6" customFormat="1" ht="20.25" customHeight="1" x14ac:dyDescent="0.2">
      <c r="A6" s="30"/>
      <c r="B6" s="30"/>
      <c r="C6" s="30"/>
      <c r="D6" s="34"/>
      <c r="E6" s="35"/>
      <c r="F6" s="30"/>
      <c r="G6" s="29" t="s">
        <v>21</v>
      </c>
      <c r="H6" s="30"/>
      <c r="I6" s="39"/>
      <c r="J6" s="42"/>
      <c r="K6" s="43"/>
      <c r="L6" s="30"/>
    </row>
    <row r="7" spans="1:12" s="6" customFormat="1" ht="75" customHeight="1" x14ac:dyDescent="0.2">
      <c r="A7" s="30"/>
      <c r="B7" s="30"/>
      <c r="C7" s="30"/>
      <c r="D7" s="36"/>
      <c r="E7" s="37"/>
      <c r="F7" s="30"/>
      <c r="G7" s="30"/>
      <c r="H7" s="30"/>
      <c r="I7" s="39"/>
      <c r="J7" s="29" t="s">
        <v>42</v>
      </c>
      <c r="K7" s="29" t="s">
        <v>43</v>
      </c>
      <c r="L7" s="30"/>
    </row>
    <row r="8" spans="1:12" s="6" customFormat="1" ht="176.25" customHeight="1" x14ac:dyDescent="0.2">
      <c r="A8" s="31"/>
      <c r="B8" s="31"/>
      <c r="C8" s="31"/>
      <c r="D8" s="14" t="s">
        <v>27</v>
      </c>
      <c r="E8" s="15" t="s">
        <v>25</v>
      </c>
      <c r="F8" s="31"/>
      <c r="G8" s="31"/>
      <c r="H8" s="31"/>
      <c r="I8" s="40"/>
      <c r="J8" s="31"/>
      <c r="K8" s="31"/>
      <c r="L8" s="31"/>
    </row>
    <row r="9" spans="1:12" s="1" customFormat="1" ht="31.5" customHeight="1" x14ac:dyDescent="0.2">
      <c r="A9" s="4" t="s">
        <v>4</v>
      </c>
      <c r="B9" s="13">
        <v>1</v>
      </c>
      <c r="C9" s="18">
        <v>2</v>
      </c>
      <c r="D9" s="18">
        <v>3</v>
      </c>
      <c r="E9" s="18">
        <v>4</v>
      </c>
      <c r="F9" s="18" t="s">
        <v>45</v>
      </c>
      <c r="G9" s="18">
        <v>6</v>
      </c>
      <c r="H9" s="18">
        <v>7</v>
      </c>
      <c r="I9" s="18" t="s">
        <v>46</v>
      </c>
      <c r="J9" s="18">
        <v>9</v>
      </c>
      <c r="K9" s="18">
        <v>10</v>
      </c>
      <c r="L9" s="13">
        <v>11</v>
      </c>
    </row>
    <row r="10" spans="1:12" s="1" customFormat="1" ht="136.5" customHeight="1" x14ac:dyDescent="0.2">
      <c r="A10" s="3" t="s">
        <v>13</v>
      </c>
      <c r="B10" s="9" t="s">
        <v>41</v>
      </c>
      <c r="C10" s="20">
        <f>C11+C12</f>
        <v>1842.7999999999997</v>
      </c>
      <c r="D10" s="20" t="s">
        <v>23</v>
      </c>
      <c r="E10" s="20" t="s">
        <v>23</v>
      </c>
      <c r="F10" s="20">
        <f>F11+F12</f>
        <v>2122.6000000000004</v>
      </c>
      <c r="G10" s="20">
        <f t="shared" ref="G10:K10" si="0">G11+G12</f>
        <v>147.30000000000001</v>
      </c>
      <c r="H10" s="20">
        <f>H11+H12</f>
        <v>1975.28</v>
      </c>
      <c r="I10" s="20">
        <f t="shared" si="0"/>
        <v>147.30000000000001</v>
      </c>
      <c r="J10" s="20">
        <f t="shared" si="0"/>
        <v>147.30000000000001</v>
      </c>
      <c r="K10" s="19">
        <f t="shared" si="0"/>
        <v>0</v>
      </c>
      <c r="L10" s="19"/>
    </row>
    <row r="11" spans="1:12" s="1" customFormat="1" ht="105" customHeight="1" x14ac:dyDescent="0.2">
      <c r="A11" s="16" t="s">
        <v>29</v>
      </c>
      <c r="B11" s="7" t="s">
        <v>37</v>
      </c>
      <c r="C11" s="20">
        <f>C14+C17+C20</f>
        <v>327.60000000000002</v>
      </c>
      <c r="D11" s="20" t="s">
        <v>23</v>
      </c>
      <c r="E11" s="20" t="s">
        <v>23</v>
      </c>
      <c r="F11" s="20">
        <f>F14+F17+F20</f>
        <v>359.3</v>
      </c>
      <c r="G11" s="20">
        <f t="shared" ref="G11:K11" si="1">G14+G17+G20</f>
        <v>0</v>
      </c>
      <c r="H11" s="20">
        <f t="shared" si="1"/>
        <v>359.3</v>
      </c>
      <c r="I11" s="20">
        <f t="shared" si="1"/>
        <v>0</v>
      </c>
      <c r="J11" s="20">
        <f t="shared" si="1"/>
        <v>0</v>
      </c>
      <c r="K11" s="19">
        <f t="shared" si="1"/>
        <v>0</v>
      </c>
      <c r="L11" s="19"/>
    </row>
    <row r="12" spans="1:12" s="1" customFormat="1" ht="88.5" customHeight="1" x14ac:dyDescent="0.2">
      <c r="A12" s="16" t="s">
        <v>5</v>
      </c>
      <c r="B12" s="8" t="s">
        <v>28</v>
      </c>
      <c r="C12" s="20">
        <f>C15+C18+C21</f>
        <v>1515.1999999999998</v>
      </c>
      <c r="D12" s="20" t="s">
        <v>23</v>
      </c>
      <c r="E12" s="20" t="s">
        <v>23</v>
      </c>
      <c r="F12" s="20">
        <f>F15+F18+F21</f>
        <v>1763.3000000000002</v>
      </c>
      <c r="G12" s="20">
        <f t="shared" ref="G12:K12" si="2">G15+G18+G21</f>
        <v>147.30000000000001</v>
      </c>
      <c r="H12" s="20">
        <f>H15+H18+H21</f>
        <v>1615.98</v>
      </c>
      <c r="I12" s="20">
        <f t="shared" si="2"/>
        <v>147.30000000000001</v>
      </c>
      <c r="J12" s="20">
        <f t="shared" si="2"/>
        <v>147.30000000000001</v>
      </c>
      <c r="K12" s="19">
        <f t="shared" si="2"/>
        <v>0</v>
      </c>
      <c r="L12" s="19"/>
    </row>
    <row r="13" spans="1:12" s="1" customFormat="1" ht="316.5" customHeight="1" x14ac:dyDescent="0.2">
      <c r="A13" s="3" t="s">
        <v>12</v>
      </c>
      <c r="B13" s="9" t="s">
        <v>31</v>
      </c>
      <c r="C13" s="20">
        <f>C14+C15</f>
        <v>0</v>
      </c>
      <c r="D13" s="20"/>
      <c r="E13" s="20"/>
      <c r="F13" s="20">
        <f t="shared" ref="F13:K13" si="3">F14+F15</f>
        <v>0</v>
      </c>
      <c r="G13" s="20">
        <f t="shared" si="3"/>
        <v>0</v>
      </c>
      <c r="H13" s="20">
        <f t="shared" si="3"/>
        <v>0</v>
      </c>
      <c r="I13" s="20">
        <f t="shared" si="3"/>
        <v>0</v>
      </c>
      <c r="J13" s="20">
        <f t="shared" si="3"/>
        <v>0</v>
      </c>
      <c r="K13" s="19">
        <f t="shared" si="3"/>
        <v>0</v>
      </c>
      <c r="L13" s="19"/>
    </row>
    <row r="14" spans="1:12" s="1" customFormat="1" ht="324.75" customHeight="1" x14ac:dyDescent="0.2">
      <c r="A14" s="17" t="s">
        <v>30</v>
      </c>
      <c r="B14" s="8" t="s">
        <v>38</v>
      </c>
      <c r="C14" s="20"/>
      <c r="D14" s="20"/>
      <c r="E14" s="20"/>
      <c r="F14" s="20">
        <v>0</v>
      </c>
      <c r="G14" s="20"/>
      <c r="H14" s="20">
        <v>0</v>
      </c>
      <c r="I14" s="20"/>
      <c r="J14" s="20"/>
      <c r="K14" s="19"/>
      <c r="L14" s="19"/>
    </row>
    <row r="15" spans="1:12" s="1" customFormat="1" ht="241.5" customHeight="1" x14ac:dyDescent="0.2">
      <c r="A15" s="4" t="s">
        <v>6</v>
      </c>
      <c r="B15" s="8" t="s">
        <v>32</v>
      </c>
      <c r="C15" s="20"/>
      <c r="D15" s="20"/>
      <c r="E15" s="20"/>
      <c r="F15" s="20"/>
      <c r="G15" s="20"/>
      <c r="H15" s="20"/>
      <c r="I15" s="20"/>
      <c r="J15" s="20"/>
      <c r="K15" s="19"/>
      <c r="L15" s="19"/>
    </row>
    <row r="16" spans="1:12" s="1" customFormat="1" ht="183" customHeight="1" x14ac:dyDescent="0.2">
      <c r="A16" s="5" t="s">
        <v>11</v>
      </c>
      <c r="B16" s="9" t="s">
        <v>14</v>
      </c>
      <c r="C16" s="20">
        <f>C17+C18</f>
        <v>841.3</v>
      </c>
      <c r="D16" s="20" t="s">
        <v>23</v>
      </c>
      <c r="E16" s="20" t="s">
        <v>23</v>
      </c>
      <c r="F16" s="20">
        <f>F17+F18</f>
        <v>913.7</v>
      </c>
      <c r="G16" s="20">
        <f>G17+G18</f>
        <v>0</v>
      </c>
      <c r="H16" s="20">
        <f>H17+H18</f>
        <v>913.7</v>
      </c>
      <c r="I16" s="20">
        <f t="shared" ref="I16:K16" si="4">I17+I18</f>
        <v>0</v>
      </c>
      <c r="J16" s="20">
        <f t="shared" si="4"/>
        <v>0</v>
      </c>
      <c r="K16" s="19">
        <f t="shared" si="4"/>
        <v>0</v>
      </c>
      <c r="L16" s="19"/>
    </row>
    <row r="17" spans="1:12" s="1" customFormat="1" ht="210" customHeight="1" x14ac:dyDescent="0.2">
      <c r="A17" s="17" t="s">
        <v>33</v>
      </c>
      <c r="B17" s="8" t="s">
        <v>39</v>
      </c>
      <c r="C17" s="20">
        <v>0</v>
      </c>
      <c r="D17" s="20" t="s">
        <v>23</v>
      </c>
      <c r="E17" s="20" t="s">
        <v>23</v>
      </c>
      <c r="F17" s="20">
        <v>0</v>
      </c>
      <c r="G17" s="20"/>
      <c r="H17" s="20">
        <v>0</v>
      </c>
      <c r="I17" s="20"/>
      <c r="J17" s="20"/>
      <c r="K17" s="19"/>
      <c r="L17" s="19"/>
    </row>
    <row r="18" spans="1:12" s="1" customFormat="1" ht="143.25" customHeight="1" x14ac:dyDescent="0.2">
      <c r="A18" s="4" t="s">
        <v>7</v>
      </c>
      <c r="B18" s="8" t="s">
        <v>34</v>
      </c>
      <c r="C18" s="20">
        <v>841.3</v>
      </c>
      <c r="D18" s="20" t="s">
        <v>23</v>
      </c>
      <c r="E18" s="20" t="s">
        <v>23</v>
      </c>
      <c r="F18" s="20">
        <f>H18+G18</f>
        <v>913.7</v>
      </c>
      <c r="G18" s="20">
        <v>0</v>
      </c>
      <c r="H18" s="20">
        <v>913.7</v>
      </c>
      <c r="I18" s="21">
        <v>0</v>
      </c>
      <c r="J18" s="21">
        <v>0</v>
      </c>
      <c r="K18" s="19"/>
      <c r="L18" s="19"/>
    </row>
    <row r="19" spans="1:12" s="1" customFormat="1" ht="209.25" customHeight="1" x14ac:dyDescent="0.2">
      <c r="A19" s="3" t="s">
        <v>10</v>
      </c>
      <c r="B19" s="9" t="s">
        <v>22</v>
      </c>
      <c r="C19" s="20">
        <f>C20+C21</f>
        <v>1001.5</v>
      </c>
      <c r="D19" s="20" t="s">
        <v>23</v>
      </c>
      <c r="E19" s="20" t="s">
        <v>23</v>
      </c>
      <c r="F19" s="20">
        <f>F20+F21</f>
        <v>1208.9000000000001</v>
      </c>
      <c r="G19" s="20">
        <f t="shared" ref="G19:K19" si="5">G20+G21</f>
        <v>147.30000000000001</v>
      </c>
      <c r="H19" s="20">
        <f>H20+H21</f>
        <v>1061.58</v>
      </c>
      <c r="I19" s="20">
        <f>I20+I21</f>
        <v>147.30000000000001</v>
      </c>
      <c r="J19" s="20">
        <f t="shared" si="5"/>
        <v>147.30000000000001</v>
      </c>
      <c r="K19" s="19">
        <f t="shared" si="5"/>
        <v>0</v>
      </c>
      <c r="L19" s="19" t="s">
        <v>18</v>
      </c>
    </row>
    <row r="20" spans="1:12" s="1" customFormat="1" ht="204" customHeight="1" x14ac:dyDescent="0.2">
      <c r="A20" s="17" t="s">
        <v>35</v>
      </c>
      <c r="B20" s="8" t="s">
        <v>40</v>
      </c>
      <c r="C20" s="20">
        <v>327.60000000000002</v>
      </c>
      <c r="D20" s="20" t="s">
        <v>23</v>
      </c>
      <c r="E20" s="20" t="s">
        <v>23</v>
      </c>
      <c r="F20" s="20">
        <v>359.3</v>
      </c>
      <c r="G20" s="20">
        <v>0</v>
      </c>
      <c r="H20" s="20">
        <v>359.3</v>
      </c>
      <c r="I20" s="20">
        <v>0</v>
      </c>
      <c r="J20" s="20">
        <v>0</v>
      </c>
      <c r="K20" s="19"/>
      <c r="L20" s="19"/>
    </row>
    <row r="21" spans="1:12" s="1" customFormat="1" ht="171" customHeight="1" x14ac:dyDescent="0.2">
      <c r="A21" s="4" t="s">
        <v>8</v>
      </c>
      <c r="B21" s="8" t="s">
        <v>36</v>
      </c>
      <c r="C21" s="20">
        <v>673.9</v>
      </c>
      <c r="D21" s="20" t="s">
        <v>23</v>
      </c>
      <c r="E21" s="20" t="s">
        <v>23</v>
      </c>
      <c r="F21" s="20">
        <v>849.6</v>
      </c>
      <c r="G21" s="20">
        <v>147.30000000000001</v>
      </c>
      <c r="H21" s="20">
        <v>702.28</v>
      </c>
      <c r="I21" s="20">
        <v>147.30000000000001</v>
      </c>
      <c r="J21" s="20">
        <v>147.30000000000001</v>
      </c>
      <c r="K21" s="19"/>
      <c r="L21" s="19"/>
    </row>
    <row r="22" spans="1:12" s="11" customFormat="1" ht="27.75" customHeight="1" x14ac:dyDescent="0.2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spans="1:12" s="11" customFormat="1" ht="22.5" customHeight="1" x14ac:dyDescent="0.2">
      <c r="A23" s="25" t="s">
        <v>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ht="50.25" customHeight="1" x14ac:dyDescent="0.2">
      <c r="A24" s="38" t="s">
        <v>49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18">
    <mergeCell ref="A24:L24"/>
    <mergeCell ref="L4:L8"/>
    <mergeCell ref="I5:I8"/>
    <mergeCell ref="J5:K6"/>
    <mergeCell ref="B3:F3"/>
    <mergeCell ref="A2:L2"/>
    <mergeCell ref="A22:L22"/>
    <mergeCell ref="A23:L23"/>
    <mergeCell ref="D4:K4"/>
    <mergeCell ref="G6:G8"/>
    <mergeCell ref="H5:H8"/>
    <mergeCell ref="J7:J8"/>
    <mergeCell ref="K7:K8"/>
    <mergeCell ref="A4:A8"/>
    <mergeCell ref="B4:B8"/>
    <mergeCell ref="C5:C8"/>
    <mergeCell ref="D5:E7"/>
    <mergeCell ref="F5:F8"/>
  </mergeCells>
  <pageMargins left="0.19685039370078741" right="0.19685039370078741" top="0.15748031496062992" bottom="0.15748031496062992" header="0.15748031496062992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 7</vt:lpstr>
      <vt:lpstr>'Table 7'!Заголовки_для_печати</vt:lpstr>
      <vt:lpstr>'Table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Ольга Викторовна</dc:creator>
  <cp:lastModifiedBy>User</cp:lastModifiedBy>
  <cp:lastPrinted>2025-04-21T11:38:53Z</cp:lastPrinted>
  <dcterms:created xsi:type="dcterms:W3CDTF">2025-02-11T06:42:59Z</dcterms:created>
  <dcterms:modified xsi:type="dcterms:W3CDTF">2025-06-24T11:59:24Z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2025-01-20T00:00:00Z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2025-02-11T00:00:00Z</vt:filetime>
  </property>
  <property fmtid="{D5CDD505-2E9C-101B-9397-08002B2CF9AE}" pid="5" name="Producer">
    <vt:lpwstr>Aspose.PDF for .NET 23.3.0</vt:lpwstr>
  </property>
</Properties>
</file>